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zzubik_av\Desktop\ДЭП 13 ремонт\Итого\Приложение №6 к Документации. Проект договора\"/>
    </mc:Choice>
  </mc:AlternateContent>
  <bookViews>
    <workbookView xWindow="0" yWindow="0" windowWidth="28800" windowHeight="12135" firstSheet="1" activeTab="1"/>
  </bookViews>
  <sheets>
    <sheet name="ведомость" sheetId="1" state="hidden" r:id="rId1"/>
    <sheet name="на 2025" sheetId="5" r:id="rId2"/>
    <sheet name="МТК под демонтаж" sheetId="3" state="hidden" r:id="rId3"/>
  </sheets>
  <definedNames>
    <definedName name="_xlnm._FilterDatabase" localSheetId="0" hidden="1">ведомость!$A$6:$D$158</definedName>
    <definedName name="_xlnm._FilterDatabase" localSheetId="1" hidden="1">'на 2025'!$A$6:$D$7</definedName>
    <definedName name="_xlnm.Print_Titles" localSheetId="0">ведомость!$5:$6</definedName>
    <definedName name="_xlnm.Print_Titles" localSheetId="1">'на 2025'!$5:$6</definedName>
    <definedName name="_xlnm.Print_Area" localSheetId="0">ведомость!$A$1:$F$166</definedName>
    <definedName name="_xlnm.Print_Area" localSheetId="1">'на 2025'!$A$1:$F$19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F8" i="5" l="1"/>
  <c r="F9" i="5" s="1"/>
  <c r="F10" i="5" s="1"/>
  <c r="D109" i="1"/>
  <c r="D106" i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<sst xmlns="http://schemas.openxmlformats.org/spreadsheetml/2006/main" count="603" uniqueCount="335">
  <si>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</si>
  <si>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</si>
  <si>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</si>
  <si>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</si>
  <si>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</si>
  <si>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</si>
  <si>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</si>
  <si>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</si>
  <si>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</si>
  <si>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</si>
  <si>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</si>
  <si>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</si>
  <si>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</si>
  <si>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</si>
  <si>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</si>
  <si>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</si>
  <si>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</si>
  <si>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</si>
  <si>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</si>
  <si>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</si>
  <si>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</si>
  <si>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</si>
  <si>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</si>
  <si>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</si>
  <si>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</si>
  <si>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</si>
  <si>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</si>
  <si>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</si>
  <si>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</si>
  <si>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</si>
  <si>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</si>
  <si>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</si>
  <si>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</si>
  <si>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</si>
  <si>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</si>
  <si>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</si>
  <si>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</si>
  <si>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</si>
  <si>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</si>
  <si>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</si>
  <si>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</si>
  <si>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</si>
  <si>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</si>
  <si>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</si>
  <si>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</si>
  <si>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</si>
  <si>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</si>
  <si>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</si>
  <si>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</si>
  <si>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</si>
  <si>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</si>
  <si>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</si>
  <si>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</si>
  <si>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</si>
  <si>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</si>
  <si>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</si>
  <si>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</si>
  <si>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</si>
  <si>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</si>
  <si>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</si>
  <si>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</si>
  <si>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</si>
  <si>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</si>
  <si>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</si>
  <si>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</si>
  <si>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</si>
  <si>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</si>
  <si>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</si>
  <si>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</si>
  <si>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</si>
  <si>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</si>
  <si>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</si>
  <si>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</si>
  <si>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</si>
  <si>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</si>
  <si>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</si>
  <si>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</si>
  <si>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</si>
  <si>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</si>
  <si>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</si>
  <si>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</si>
  <si>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</si>
  <si>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</si>
  <si>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</si>
  <si>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</si>
  <si>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</si>
  <si>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</si>
  <si>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</si>
  <si>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</si>
  <si>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</si>
  <si>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</si>
  <si>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</si>
  <si>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</si>
  <si>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</si>
  <si>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</si>
  <si>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</si>
  <si>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</si>
  <si>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</si>
  <si>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</si>
  <si>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</si>
  <si>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</si>
  <si>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</si>
  <si>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</si>
  <si>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</si>
  <si>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</si>
  <si>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</si>
  <si>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</si>
  <si>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</si>
  <si>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</si>
  <si>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</si>
  <si>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</si>
  <si>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</si>
  <si>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</si>
  <si>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</si>
  <si>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</si>
  <si>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</si>
  <si>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</si>
  <si>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</si>
  <si>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</si>
  <si>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</si>
  <si>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</si>
  <si>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</si>
  <si>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</si>
  <si>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</si>
  <si>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</si>
  <si>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</si>
  <si>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</si>
  <si>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</si>
  <si>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</si>
  <si>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</si>
  <si>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</si>
  <si>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</si>
  <si>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</si>
  <si>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</si>
  <si>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</si>
  <si>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</si>
  <si>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</si>
  <si>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</si>
  <si>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</si>
  <si>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</si>
  <si>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</si>
  <si>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</si>
  <si>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</si>
  <si>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</si>
  <si>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</si>
  <si>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</si>
  <si>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</si>
  <si>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</si>
  <si>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</si>
  <si>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</si>
  <si>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</si>
  <si>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</si>
  <si>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</si>
  <si>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</si>
  <si>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</si>
  <si>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</si>
  <si>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</si>
  <si>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</si>
  <si>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</si>
  <si>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</si>
  <si>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</si>
  <si>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</si>
  <si>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</si>
  <si>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</si>
  <si>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</si>
  <si>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</si>
  <si>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</si>
  <si>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</si>
  <si>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</si>
  <si>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</si>
  <si>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</si>
  <si>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</si>
  <si>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</si>
  <si>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</si>
  <si>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</si>
  <si>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</si>
  <si>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</si>
  <si>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</si>
  <si>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</si>
  <si>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</si>
  <si>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</si>
  <si>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</si>
  <si>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</si>
  <si>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</si>
  <si>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</si>
  <si>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</si>
  <si>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</si>
  <si>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</si>
  <si>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</si>
  <si>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</si>
  <si>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</si>
  <si>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</si>
  <si>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</si>
  <si>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</si>
  <si>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</si>
  <si>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</si>
  <si>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</si>
  <si>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</si>
  <si>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</si>
  <si>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</si>
  <si>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</si>
  <si>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</si>
  <si>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</si>
  <si>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</si>
  <si>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</si>
  <si>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</si>
  <si>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</si>
  <si>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</si>
  <si>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</si>
  <si>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</si>
  <si>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</si>
  <si>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</si>
  <si>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</si>
  <si>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</si>
  <si>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</si>
  <si>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</si>
  <si>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</si>
  <si>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</si>
  <si>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</si>
  <si>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</si>
  <si>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</si>
  <si>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</si>
  <si>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</si>
  <si>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</si>
  <si>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</si>
  <si>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</si>
  <si>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</si>
  <si>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</si>
  <si>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</si>
  <si>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</si>
  <si>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</si>
  <si>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</si>
  <si>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</si>
  <si>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</si>
  <si>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</si>
  <si>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</si>
  <si>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</si>
  <si>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</si>
  <si>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</si>
  <si>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</si>
  <si>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</si>
  <si>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</si>
  <si>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</si>
  <si>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</si>
  <si>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</si>
  <si>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</si>
  <si>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</si>
  <si>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</si>
  <si>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</si>
  <si>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</si>
  <si>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</si>
  <si>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</si>
  <si>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</si>
  <si>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</si>
  <si>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</si>
  <si>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</si>
  <si>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</si>
  <si>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</si>
  <si>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</si>
  <si>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</si>
  <si>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</si>
  <si>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</si>
  <si>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</si>
  <si>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</si>
  <si>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</si>
  <si>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</si>
  <si>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</si>
  <si>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</si>
  <si>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</si>
  <si>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</si>
  <si>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</si>
  <si>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</si>
  <si>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</si>
  <si>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</si>
  <si>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</si>
  <si>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</si>
  <si>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</si>
  <si>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</si>
  <si>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</si>
  <si>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</si>
  <si>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</si>
  <si>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</si>
  <si>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</si>
  <si>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</si>
  <si>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</si>
  <si>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</si>
  <si>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</si>
  <si>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</si>
  <si>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</si>
  <si>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</si>
  <si>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</si>
  <si>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</si>
  <si>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</si>
  <si>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</si>
  <si>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</si>
  <si>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</si>
  <si>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</si>
  <si>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</si>
  <si>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</si>
  <si>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</si>
  <si>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</si>
  <si>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</si>
  <si>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</si>
  <si>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</si>
  <si>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</si>
  <si>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</si>
  <si>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</si>
  <si>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</si>
  <si>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</si>
  <si>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</si>
  <si>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</si>
  <si>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</si>
  <si>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</si>
  <si>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</si>
  <si>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</si>
  <si>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</si>
  <si>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Цена, ед.изм, руб.</t>
  </si>
  <si>
    <t>Всего, руб.</t>
  </si>
  <si>
    <t>руб.</t>
  </si>
  <si>
    <t>НДС 20%:</t>
  </si>
  <si>
    <t>к Договору ________________________</t>
  </si>
  <si>
    <t>от "____" _______________ 20__г.</t>
  </si>
  <si>
    <t xml:space="preserve">          Примечание:</t>
  </si>
  <si>
    <t xml:space="preserve">1.  При заполнении ведомости, арифметические вычисления производятся с точностью  до 01 копейки </t>
  </si>
  <si>
    <t>*фактические объемы согласовать с Заказчиком</t>
  </si>
  <si>
    <t>Ведомость объемов и стоимости работ на выполнение работ по ремонту автомобильной дороги М-4 «Дон» Москва – Воронеж - Ростов-на-Дону – Краснодар - Новороссийск км 132+770 - км152+200 (обратное направление), Тульская область</t>
  </si>
  <si>
    <t>Всего:</t>
  </si>
  <si>
    <t xml:space="preserve">2. Применяемые материалы должны соответствовать требованиям технического задания </t>
  </si>
  <si>
    <t>мп</t>
  </si>
  <si>
    <t>Приложение № 1</t>
  </si>
  <si>
    <t>Генеральный подрядчик</t>
  </si>
  <si>
    <t>Субподрядчик</t>
  </si>
  <si>
    <t>АО "Дорожное эксплуатационное предприятие № 13"</t>
  </si>
  <si>
    <t>В.П. Камкия</t>
  </si>
  <si>
    <t>(заполняется в порядке, установленном для заключения Договора в Разделе VIII. «Заключение Договора по результатам проведения конкурентной закупки» Конкурсной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</si>
</sst>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43" fontId="4" fillId="0" borderId="0" xfId="0" applyNumberFormat="1" applyFont="1"/>
    <xf numFmtId="4" fontId="4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4" fontId="14" fillId="2" borderId="1" xfId="5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4" fontId="8" fillId="2" borderId="1" xfId="5" applyNumberFormat="1" applyFont="1" applyFill="1" applyBorder="1" applyAlignment="1">
      <alignment horizontal="center" vertical="center"/>
    </xf>
    <xf numFmtId="4" fontId="8" fillId="2" borderId="1" xfId="5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" fontId="36" fillId="0" borderId="0" xfId="0" applyNumberFormat="1" applyFont="1"/>
    <xf numFmtId="4" fontId="30" fillId="0" borderId="0" xfId="0" applyNumberFormat="1" applyFont="1"/>
    <xf numFmtId="4" fontId="36" fillId="5" borderId="0" xfId="0" applyNumberFormat="1" applyFont="1" applyFill="1"/>
    <xf numFmtId="4" fontId="36" fillId="0" borderId="0" xfId="5" applyNumberFormat="1" applyFont="1" applyFill="1"/>
    <xf numFmtId="165" fontId="4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ill="1" applyBorder="1"/>
    <xf numFmtId="165" fontId="9" fillId="2" borderId="0" xfId="0" applyNumberFormat="1" applyFont="1" applyFill="1"/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/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7109375" style="4" bestFit="1" customWidth="1"/>
    <col min="2" max="2" width="64.28515625" style="5" customWidth="1"/>
    <col min="3" max="3" width="13.85546875" style="4" customWidth="1"/>
    <col min="4" max="4" width="26.7109375" style="4" customWidth="1"/>
    <col min="5" max="5" width="14.28515625" style="1" customWidth="1"/>
    <col min="6" max="6" width="28.85546875" style="1" customWidth="1"/>
    <col min="7" max="7" width="9.140625" style="1" customWidth="1"/>
    <col min="8" max="8" width="9.285156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181"/>
      <c r="C1" s="181"/>
      <c r="D1" s="181"/>
    </row>
    <row r="2" spans="1:15" x14ac:dyDescent="0.3">
      <c r="B2" s="181"/>
      <c r="C2" s="181"/>
      <c r="D2" s="181"/>
    </row>
    <row r="3" spans="1:15" x14ac:dyDescent="0.3">
      <c r="B3" s="181"/>
      <c r="C3" s="181"/>
      <c r="D3" s="181"/>
    </row>
    <row r="4" spans="1:15" ht="68.25" customHeight="1" x14ac:dyDescent="0.3">
      <c r="A4" s="182" t="s">
        <v>83</v>
      </c>
      <c r="B4" s="182"/>
      <c r="C4" s="182"/>
      <c r="D4" s="182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185" t="s">
        <v>254</v>
      </c>
      <c r="B7" s="185"/>
      <c r="C7" s="185"/>
      <c r="D7" s="185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186"/>
      <c r="D8" s="186"/>
      <c r="E8" s="79" t="s">
        <v>256</v>
      </c>
      <c r="F8" s="80"/>
      <c r="G8" s="172"/>
      <c r="H8" s="172"/>
      <c r="I8" s="172"/>
      <c r="J8" s="172"/>
      <c r="K8" s="172"/>
      <c r="M8" s="81"/>
      <c r="N8" s="173"/>
      <c r="O8" s="173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171"/>
      <c r="N9" s="87"/>
      <c r="O9" s="88"/>
    </row>
    <row r="10" spans="1:15" s="76" customFormat="1" ht="15" customHeight="1" x14ac:dyDescent="0.25">
      <c r="A10" s="174" t="s">
        <v>6</v>
      </c>
      <c r="B10" s="175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171"/>
      <c r="N10" s="94"/>
      <c r="O10" s="88"/>
    </row>
    <row r="11" spans="1:15" s="76" customFormat="1" ht="15.75" customHeight="1" x14ac:dyDescent="0.25">
      <c r="A11" s="174"/>
      <c r="B11" s="175"/>
      <c r="C11" s="8" t="s">
        <v>29</v>
      </c>
      <c r="D11" s="62">
        <v>1010</v>
      </c>
      <c r="E11" s="79" t="s">
        <v>256</v>
      </c>
      <c r="G11" s="176"/>
      <c r="H11" s="177"/>
      <c r="I11" s="95"/>
      <c r="J11" s="95"/>
      <c r="M11" s="171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176"/>
      <c r="H12" s="177"/>
      <c r="I12" s="95"/>
      <c r="J12" s="95"/>
      <c r="M12" s="171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171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171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171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171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171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183" t="s">
        <v>6</v>
      </c>
      <c r="B25" s="184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183"/>
      <c r="B26" s="184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183"/>
      <c r="B27" s="184"/>
      <c r="C27" s="8" t="s">
        <v>4</v>
      </c>
      <c r="D27" s="9">
        <f>D26*2.4*0.9</f>
        <v>30869.164800000002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178" t="s">
        <v>15</v>
      </c>
      <c r="B30" s="179" t="s">
        <v>135</v>
      </c>
      <c r="C30" s="114" t="s">
        <v>136</v>
      </c>
      <c r="D30" s="63">
        <v>13320</v>
      </c>
      <c r="E30" s="57"/>
      <c r="F30" s="72"/>
      <c r="G30" s="204"/>
      <c r="H30" s="204"/>
      <c r="I30" s="204"/>
      <c r="J30" s="204"/>
      <c r="K30" s="204"/>
      <c r="L30" s="204"/>
    </row>
    <row r="31" spans="1:15" ht="35.450000000000003" customHeight="1" x14ac:dyDescent="0.3">
      <c r="A31" s="178"/>
      <c r="B31" s="180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14652.000000000002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205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205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1286.712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142.9128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209" t="s">
        <v>164</v>
      </c>
      <c r="B51" s="206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210"/>
      <c r="B52" s="207"/>
      <c r="C52" s="51" t="s">
        <v>126</v>
      </c>
      <c r="D52" s="119">
        <f>D51*0.04</f>
        <v>36.432000000000002</v>
      </c>
      <c r="E52" s="21"/>
      <c r="F52" s="18"/>
    </row>
    <row r="53" spans="1:6" ht="17.25" customHeight="1" x14ac:dyDescent="0.3">
      <c r="A53" s="211"/>
      <c r="B53" s="208"/>
      <c r="C53" s="51" t="s">
        <v>4</v>
      </c>
      <c r="D53" s="119">
        <f>D52*2.4*0.9</f>
        <v>78.693120000000008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0.36431999999999998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209" t="s">
        <v>167</v>
      </c>
      <c r="B58" s="206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210"/>
      <c r="B59" s="207"/>
      <c r="C59" s="51" t="s">
        <v>126</v>
      </c>
      <c r="D59" s="119">
        <f>D58*0.04</f>
        <v>34.961999999999996</v>
      </c>
      <c r="E59" s="21"/>
      <c r="F59" s="18"/>
    </row>
    <row r="60" spans="1:6" ht="21" customHeight="1" x14ac:dyDescent="0.3">
      <c r="A60" s="211"/>
      <c r="B60" s="208"/>
      <c r="C60" s="51" t="s">
        <v>4</v>
      </c>
      <c r="D60" s="119">
        <f>D59*2.4*0.9</f>
        <v>75.517919999999989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0.34961999999999999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87" t="s">
        <v>180</v>
      </c>
      <c r="B75" s="189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88"/>
      <c r="B76" s="190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1.9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1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225" t="s">
        <v>184</v>
      </c>
      <c r="B92" s="222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226"/>
      <c r="B93" s="223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227"/>
      <c r="B94" s="224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219" t="s">
        <v>190</v>
      </c>
      <c r="B102" s="216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220"/>
      <c r="B103" s="217"/>
      <c r="C103" s="39" t="s">
        <v>69</v>
      </c>
      <c r="D103" s="34">
        <f>D102*0.23</f>
        <v>281.52000000000004</v>
      </c>
      <c r="E103" s="21"/>
      <c r="F103" s="18"/>
    </row>
    <row r="104" spans="1:6" ht="17.25" customHeight="1" x14ac:dyDescent="0.3">
      <c r="A104" s="221"/>
      <c r="B104" s="218"/>
      <c r="C104" s="39" t="s">
        <v>4</v>
      </c>
      <c r="D104" s="34">
        <f>D103*1.5</f>
        <v>422.28000000000009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0.73439999999999994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219" t="s">
        <v>196</v>
      </c>
      <c r="B111" s="184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220"/>
      <c r="B112" s="184"/>
      <c r="C112" s="8" t="s">
        <v>8</v>
      </c>
      <c r="D112" s="34">
        <f>D111*0.04</f>
        <v>57.120000000000005</v>
      </c>
      <c r="E112" s="21"/>
      <c r="F112" s="18"/>
    </row>
    <row r="113" spans="1:6" ht="17.25" customHeight="1" x14ac:dyDescent="0.3">
      <c r="A113" s="221"/>
      <c r="B113" s="184"/>
      <c r="C113" s="8" t="s">
        <v>4</v>
      </c>
      <c r="D113" s="34">
        <f>D112*2.4*0.9</f>
        <v>123.3792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0.57120000000000004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213" t="s">
        <v>199</v>
      </c>
      <c r="B118" s="212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214"/>
      <c r="B119" s="212"/>
      <c r="C119" s="51" t="s">
        <v>126</v>
      </c>
      <c r="D119" s="45"/>
      <c r="E119" s="21"/>
      <c r="F119" s="18"/>
    </row>
    <row r="120" spans="1:6" ht="17.25" customHeight="1" x14ac:dyDescent="0.3">
      <c r="A120" s="215"/>
      <c r="B120" s="212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200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201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201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201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201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201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202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203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203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203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193" t="s">
        <v>214</v>
      </c>
      <c r="B136" s="189" t="s">
        <v>28</v>
      </c>
      <c r="C136" s="8" t="s">
        <v>18</v>
      </c>
      <c r="D136" s="8">
        <v>505</v>
      </c>
    </row>
    <row r="137" spans="1:6" ht="18" customHeight="1" x14ac:dyDescent="0.3">
      <c r="A137" s="193"/>
      <c r="B137" s="190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193" t="s">
        <v>249</v>
      </c>
      <c r="B152" s="194" t="s">
        <v>44</v>
      </c>
      <c r="C152" s="8" t="s">
        <v>17</v>
      </c>
      <c r="D152" s="8">
        <v>2</v>
      </c>
    </row>
    <row r="153" spans="1:4" ht="18" customHeight="1" x14ac:dyDescent="0.3">
      <c r="A153" s="193"/>
      <c r="B153" s="194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30947.857920000002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197"/>
      <c r="D162" s="197"/>
    </row>
    <row r="163" spans="2:4" ht="38.450000000000003" customHeight="1" x14ac:dyDescent="0.3">
      <c r="B163" s="198"/>
      <c r="C163" s="195"/>
      <c r="D163" s="196"/>
    </row>
    <row r="164" spans="2:4" ht="38.450000000000003" customHeight="1" x14ac:dyDescent="0.3">
      <c r="B164" s="199"/>
      <c r="C164" s="19"/>
      <c r="D164" s="19"/>
    </row>
    <row r="165" spans="2:4" ht="45" customHeight="1" x14ac:dyDescent="0.3">
      <c r="C165" s="191"/>
      <c r="D165" s="192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M15:M17"/>
    <mergeCell ref="G8:K8"/>
    <mergeCell ref="N8:O8"/>
    <mergeCell ref="M9:M11"/>
    <mergeCell ref="A10:A11"/>
    <mergeCell ref="B10:B11"/>
    <mergeCell ref="G11:G12"/>
    <mergeCell ref="H11:H12"/>
    <mergeCell ref="M12:M1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125"/>
  <sheetViews>
    <sheetView showZeros="0" tabSelected="1" view="pageBreakPreview" zoomScaleNormal="100" zoomScaleSheetLayoutView="100" workbookViewId="0">
      <selection activeCell="A7" sqref="A7:F7"/>
    </sheetView>
  </sheetViews>
  <sheetFormatPr defaultRowHeight="16.5" x14ac:dyDescent="0.25"/>
  <cols>
    <col min="1" max="1" width="12.7109375" style="4" bestFit="1" customWidth="1"/>
    <col min="2" max="2" width="65.140625" style="5" customWidth="1"/>
    <col min="3" max="3" width="13.85546875" style="4" customWidth="1"/>
    <col min="4" max="4" width="18.140625" style="168" customWidth="1"/>
    <col min="5" max="5" width="16.28515625" style="2" customWidth="1"/>
    <col min="6" max="6" width="19.140625" style="153" customWidth="1"/>
    <col min="7" max="7" width="19.5703125" style="2" customWidth="1"/>
    <col min="8" max="8" width="19.42578125" style="158" customWidth="1"/>
    <col min="9" max="9" width="19.28515625" style="2" customWidth="1"/>
    <col min="10" max="16384" width="9.140625" style="2"/>
  </cols>
  <sheetData>
    <row r="1" spans="1:9" x14ac:dyDescent="0.25">
      <c r="B1" s="157"/>
      <c r="C1" s="228" t="s">
        <v>329</v>
      </c>
      <c r="D1" s="228"/>
      <c r="E1" s="228"/>
      <c r="F1" s="228"/>
    </row>
    <row r="2" spans="1:9" x14ac:dyDescent="0.25">
      <c r="B2" s="228" t="s">
        <v>320</v>
      </c>
      <c r="C2" s="228"/>
      <c r="D2" s="228"/>
      <c r="E2" s="228"/>
      <c r="F2" s="228"/>
    </row>
    <row r="3" spans="1:9" ht="42" customHeight="1" x14ac:dyDescent="0.25">
      <c r="B3" s="228" t="s">
        <v>321</v>
      </c>
      <c r="C3" s="228"/>
      <c r="D3" s="228"/>
      <c r="E3" s="228"/>
      <c r="F3" s="228"/>
    </row>
    <row r="4" spans="1:9" ht="54" customHeight="1" x14ac:dyDescent="0.25">
      <c r="A4" s="229" t="s">
        <v>325</v>
      </c>
      <c r="B4" s="229"/>
      <c r="C4" s="229"/>
      <c r="D4" s="229"/>
      <c r="E4" s="229"/>
      <c r="F4" s="229"/>
    </row>
    <row r="5" spans="1:9" ht="54.6" customHeight="1" x14ac:dyDescent="0.25">
      <c r="A5" s="3" t="s">
        <v>0</v>
      </c>
      <c r="B5" s="3" t="s">
        <v>1</v>
      </c>
      <c r="C5" s="3" t="s">
        <v>2</v>
      </c>
      <c r="D5" s="162" t="s">
        <v>3</v>
      </c>
      <c r="E5" s="3" t="s">
        <v>316</v>
      </c>
      <c r="F5" s="3" t="s">
        <v>317</v>
      </c>
    </row>
    <row r="6" spans="1:9" x14ac:dyDescent="0.25">
      <c r="A6" s="3">
        <v>1</v>
      </c>
      <c r="B6" s="3">
        <v>2</v>
      </c>
      <c r="C6" s="3">
        <v>3</v>
      </c>
      <c r="D6" s="170">
        <v>4</v>
      </c>
      <c r="E6" s="3">
        <v>5</v>
      </c>
      <c r="F6" s="3">
        <v>6</v>
      </c>
    </row>
    <row r="7" spans="1:9" ht="137.25" customHeight="1" x14ac:dyDescent="0.25">
      <c r="A7" s="235" t="s">
        <v>334</v>
      </c>
      <c r="B7" s="236"/>
      <c r="C7" s="236"/>
      <c r="D7" s="236"/>
      <c r="E7" s="236"/>
      <c r="F7" s="237"/>
    </row>
    <row r="8" spans="1:9" s="76" customFormat="1" ht="25.5" customHeight="1" x14ac:dyDescent="0.25">
      <c r="A8" s="148"/>
      <c r="B8" s="150" t="s">
        <v>326</v>
      </c>
      <c r="C8" s="156" t="s">
        <v>318</v>
      </c>
      <c r="D8" s="163"/>
      <c r="E8" s="149"/>
      <c r="F8" s="152">
        <f>SUM(F7:F7)</f>
        <v>0</v>
      </c>
      <c r="H8" s="159"/>
    </row>
    <row r="9" spans="1:9" ht="24.75" customHeight="1" x14ac:dyDescent="0.25">
      <c r="A9" s="141"/>
      <c r="B9" s="142" t="s">
        <v>319</v>
      </c>
      <c r="C9" s="143" t="s">
        <v>318</v>
      </c>
      <c r="D9" s="164"/>
      <c r="E9" s="147"/>
      <c r="F9" s="151">
        <f>F8*0.2</f>
        <v>0</v>
      </c>
    </row>
    <row r="10" spans="1:9" ht="24.75" customHeight="1" x14ac:dyDescent="0.25">
      <c r="A10" s="141"/>
      <c r="B10" s="142" t="s">
        <v>314</v>
      </c>
      <c r="C10" s="143" t="s">
        <v>318</v>
      </c>
      <c r="D10" s="164"/>
      <c r="E10" s="147"/>
      <c r="F10" s="151">
        <f>F9+F8</f>
        <v>0</v>
      </c>
      <c r="H10" s="160"/>
      <c r="I10" s="154"/>
    </row>
    <row r="11" spans="1:9" ht="24.75" customHeight="1" x14ac:dyDescent="0.25">
      <c r="A11" s="13"/>
      <c r="B11" s="14"/>
      <c r="C11" s="144"/>
      <c r="D11" s="165"/>
      <c r="E11" s="145"/>
      <c r="F11" s="145"/>
    </row>
    <row r="12" spans="1:9" ht="24.75" customHeight="1" x14ac:dyDescent="0.25">
      <c r="A12" s="13" t="s">
        <v>322</v>
      </c>
      <c r="B12" s="14"/>
      <c r="C12" s="144"/>
      <c r="D12" s="165"/>
      <c r="E12" s="145"/>
      <c r="F12" s="145"/>
    </row>
    <row r="13" spans="1:9" ht="24.75" customHeight="1" x14ac:dyDescent="0.25">
      <c r="A13" s="232" t="s">
        <v>323</v>
      </c>
      <c r="B13" s="232"/>
      <c r="C13" s="232"/>
      <c r="D13" s="232"/>
      <c r="E13" s="232"/>
      <c r="F13" s="232"/>
    </row>
    <row r="14" spans="1:9" ht="38.25" customHeight="1" x14ac:dyDescent="0.25">
      <c r="A14" s="16" t="s">
        <v>327</v>
      </c>
      <c r="B14" s="16"/>
      <c r="C14" s="16"/>
      <c r="D14" s="166"/>
      <c r="E14" s="16"/>
      <c r="F14" s="13"/>
    </row>
    <row r="15" spans="1:9" ht="42.75" customHeight="1" x14ac:dyDescent="0.25">
      <c r="A15" s="16" t="s">
        <v>324</v>
      </c>
      <c r="B15" s="14"/>
      <c r="C15" s="15"/>
      <c r="D15" s="167"/>
      <c r="E15" s="4"/>
      <c r="F15" s="4"/>
    </row>
    <row r="16" spans="1:9" ht="48" customHeight="1" x14ac:dyDescent="0.25">
      <c r="B16" s="5" t="s">
        <v>330</v>
      </c>
      <c r="C16" s="231" t="s">
        <v>331</v>
      </c>
      <c r="D16" s="231"/>
      <c r="E16" s="231"/>
      <c r="F16" s="4"/>
    </row>
    <row r="17" spans="1:8" ht="45.75" customHeight="1" x14ac:dyDescent="0.25">
      <c r="B17" s="155" t="s">
        <v>332</v>
      </c>
      <c r="C17" s="230"/>
      <c r="D17" s="231"/>
      <c r="E17" s="4"/>
      <c r="F17" s="4"/>
    </row>
    <row r="18" spans="1:8" s="76" customFormat="1" ht="17.25" customHeight="1" x14ac:dyDescent="0.25">
      <c r="A18" s="4"/>
      <c r="B18" s="5" t="s">
        <v>333</v>
      </c>
      <c r="C18" s="5"/>
      <c r="D18" s="169"/>
      <c r="E18" s="4"/>
      <c r="F18" s="4"/>
      <c r="H18" s="159"/>
    </row>
    <row r="19" spans="1:8" s="76" customFormat="1" ht="33" customHeight="1" x14ac:dyDescent="0.25">
      <c r="A19" s="4"/>
      <c r="B19" s="5" t="s">
        <v>328</v>
      </c>
      <c r="C19" s="4" t="s">
        <v>328</v>
      </c>
      <c r="D19" s="168"/>
      <c r="E19" s="4"/>
      <c r="F19" s="4"/>
      <c r="H19" s="159"/>
    </row>
    <row r="20" spans="1:8" s="76" customFormat="1" ht="18" customHeight="1" x14ac:dyDescent="0.25">
      <c r="A20" s="4"/>
      <c r="B20" s="5"/>
      <c r="C20" s="4"/>
      <c r="D20" s="168"/>
      <c r="E20" s="2"/>
      <c r="F20" s="153"/>
      <c r="H20" s="159"/>
    </row>
    <row r="21" spans="1:8" s="76" customFormat="1" ht="18.75" customHeight="1" x14ac:dyDescent="0.25">
      <c r="A21" s="4"/>
      <c r="B21" s="5"/>
      <c r="C21" s="4"/>
      <c r="D21" s="168"/>
      <c r="E21" s="2"/>
      <c r="F21" s="153"/>
      <c r="H21" s="159"/>
    </row>
    <row r="22" spans="1:8" s="76" customFormat="1" ht="18.75" customHeight="1" x14ac:dyDescent="0.25">
      <c r="A22" s="4"/>
      <c r="B22" s="5"/>
      <c r="C22" s="4"/>
      <c r="D22" s="168"/>
      <c r="E22" s="2"/>
      <c r="F22" s="153"/>
      <c r="H22" s="159"/>
    </row>
    <row r="23" spans="1:8" s="76" customFormat="1" ht="18.75" customHeight="1" x14ac:dyDescent="0.25">
      <c r="A23" s="4"/>
      <c r="B23" s="5"/>
      <c r="C23" s="4"/>
      <c r="D23" s="168"/>
      <c r="E23" s="2"/>
      <c r="F23" s="153"/>
      <c r="H23" s="159"/>
    </row>
    <row r="24" spans="1:8" s="76" customFormat="1" ht="36" customHeight="1" x14ac:dyDescent="0.25">
      <c r="A24" s="4"/>
      <c r="B24" s="5"/>
      <c r="C24" s="4"/>
      <c r="D24" s="168"/>
      <c r="E24" s="2"/>
      <c r="F24" s="153"/>
      <c r="H24" s="159"/>
    </row>
    <row r="25" spans="1:8" s="76" customFormat="1" ht="35.25" customHeight="1" x14ac:dyDescent="0.25">
      <c r="A25" s="4"/>
      <c r="B25" s="5"/>
      <c r="C25" s="4"/>
      <c r="D25" s="168"/>
      <c r="E25" s="2"/>
      <c r="F25" s="153"/>
      <c r="H25" s="159"/>
    </row>
    <row r="26" spans="1:8" s="76" customFormat="1" ht="75" customHeight="1" x14ac:dyDescent="0.25">
      <c r="A26" s="4"/>
      <c r="B26" s="5"/>
      <c r="C26" s="4"/>
      <c r="D26" s="168"/>
      <c r="E26" s="2"/>
      <c r="F26" s="153"/>
      <c r="H26" s="159"/>
    </row>
    <row r="27" spans="1:8" s="76" customFormat="1" ht="39.75" customHeight="1" x14ac:dyDescent="0.25">
      <c r="A27" s="4"/>
      <c r="B27" s="5"/>
      <c r="C27" s="4"/>
      <c r="D27" s="168"/>
      <c r="E27" s="2"/>
      <c r="F27" s="153"/>
      <c r="H27" s="159"/>
    </row>
    <row r="28" spans="1:8" s="76" customFormat="1" ht="32.25" customHeight="1" x14ac:dyDescent="0.25">
      <c r="A28" s="4"/>
      <c r="B28" s="5"/>
      <c r="C28" s="4"/>
      <c r="D28" s="168"/>
      <c r="E28" s="2"/>
      <c r="F28" s="153"/>
      <c r="H28" s="159"/>
    </row>
    <row r="29" spans="1:8" ht="81.75" customHeight="1" x14ac:dyDescent="0.25"/>
    <row r="30" spans="1:8" ht="32.25" customHeight="1" x14ac:dyDescent="0.25"/>
    <row r="31" spans="1:8" ht="30.75" customHeight="1" x14ac:dyDescent="0.25"/>
    <row r="32" spans="1:8" ht="27.75" customHeight="1" x14ac:dyDescent="0.25"/>
    <row r="33" spans="2:9" ht="21" customHeight="1" x14ac:dyDescent="0.25"/>
    <row r="34" spans="2:9" ht="82.5" customHeight="1" x14ac:dyDescent="0.25"/>
    <row r="35" spans="2:9" ht="36" customHeight="1" x14ac:dyDescent="0.25"/>
    <row r="36" spans="2:9" ht="40.5" customHeight="1" x14ac:dyDescent="0.25"/>
    <row r="37" spans="2:9" ht="37.5" customHeight="1" x14ac:dyDescent="0.25"/>
    <row r="38" spans="2:9" s="4" customFormat="1" ht="37.5" customHeight="1" x14ac:dyDescent="0.25">
      <c r="B38" s="5"/>
      <c r="D38" s="168"/>
      <c r="E38" s="2"/>
      <c r="F38" s="153"/>
      <c r="G38" s="2"/>
      <c r="H38" s="158"/>
      <c r="I38" s="2"/>
    </row>
    <row r="39" spans="2:9" s="4" customFormat="1" ht="37.5" customHeight="1" x14ac:dyDescent="0.25">
      <c r="B39" s="5"/>
      <c r="D39" s="168"/>
      <c r="E39" s="2"/>
      <c r="F39" s="153"/>
      <c r="G39" s="2"/>
      <c r="H39" s="158"/>
      <c r="I39" s="2"/>
    </row>
    <row r="40" spans="2:9" s="4" customFormat="1" ht="32.25" customHeight="1" x14ac:dyDescent="0.25">
      <c r="B40" s="5"/>
      <c r="D40" s="168"/>
      <c r="E40" s="2"/>
      <c r="F40" s="153"/>
      <c r="G40" s="2"/>
      <c r="H40" s="158"/>
      <c r="I40" s="2"/>
    </row>
    <row r="41" spans="2:9" s="4" customFormat="1" ht="32.25" customHeight="1" x14ac:dyDescent="0.25">
      <c r="B41" s="5"/>
      <c r="D41" s="168"/>
      <c r="E41" s="2"/>
      <c r="F41" s="153"/>
      <c r="G41" s="2"/>
      <c r="H41" s="158"/>
      <c r="I41" s="2"/>
    </row>
    <row r="42" spans="2:9" s="4" customFormat="1" ht="32.25" customHeight="1" x14ac:dyDescent="0.25">
      <c r="B42" s="5"/>
      <c r="D42" s="168"/>
      <c r="E42" s="2"/>
      <c r="F42" s="153"/>
      <c r="G42" s="2"/>
      <c r="H42" s="158"/>
      <c r="I42" s="2"/>
    </row>
    <row r="43" spans="2:9" s="4" customFormat="1" ht="84.75" customHeight="1" x14ac:dyDescent="0.25">
      <c r="B43" s="5"/>
      <c r="D43" s="168"/>
      <c r="E43" s="2"/>
      <c r="F43" s="153"/>
      <c r="G43" s="2"/>
      <c r="H43" s="158"/>
      <c r="I43" s="2"/>
    </row>
    <row r="44" spans="2:9" s="4" customFormat="1" ht="28.5" customHeight="1" x14ac:dyDescent="0.25">
      <c r="B44" s="5"/>
      <c r="D44" s="168"/>
      <c r="E44" s="2"/>
      <c r="F44" s="153"/>
      <c r="G44" s="2"/>
      <c r="H44" s="158"/>
      <c r="I44" s="2"/>
    </row>
    <row r="45" spans="2:9" s="4" customFormat="1" ht="28.5" customHeight="1" x14ac:dyDescent="0.25">
      <c r="B45" s="5"/>
      <c r="D45" s="168"/>
      <c r="E45" s="2"/>
      <c r="F45" s="153"/>
      <c r="G45" s="2"/>
      <c r="H45" s="158"/>
      <c r="I45" s="2"/>
    </row>
    <row r="46" spans="2:9" s="4" customFormat="1" ht="28.5" customHeight="1" x14ac:dyDescent="0.25">
      <c r="B46" s="5"/>
      <c r="D46" s="168"/>
      <c r="E46" s="2"/>
      <c r="F46" s="153"/>
      <c r="G46" s="2"/>
      <c r="H46" s="158"/>
      <c r="I46" s="2"/>
    </row>
    <row r="47" spans="2:9" s="4" customFormat="1" ht="28.5" customHeight="1" x14ac:dyDescent="0.25">
      <c r="B47" s="5"/>
      <c r="D47" s="168"/>
      <c r="E47" s="2"/>
      <c r="F47" s="153"/>
      <c r="G47" s="2"/>
      <c r="H47" s="158"/>
      <c r="I47" s="2"/>
    </row>
    <row r="48" spans="2:9" s="4" customFormat="1" ht="28.5" customHeight="1" x14ac:dyDescent="0.25">
      <c r="B48" s="5"/>
      <c r="D48" s="168"/>
      <c r="E48" s="2"/>
      <c r="F48" s="153"/>
      <c r="G48" s="2"/>
      <c r="H48" s="158"/>
      <c r="I48" s="2"/>
    </row>
    <row r="49" spans="2:9" s="4" customFormat="1" ht="36.75" customHeight="1" x14ac:dyDescent="0.25">
      <c r="B49" s="5"/>
      <c r="D49" s="168"/>
      <c r="E49" s="2"/>
      <c r="F49" s="153"/>
      <c r="G49" s="2"/>
      <c r="H49" s="158"/>
      <c r="I49" s="2"/>
    </row>
    <row r="50" spans="2:9" s="4" customFormat="1" ht="28.5" customHeight="1" x14ac:dyDescent="0.25">
      <c r="B50" s="5"/>
      <c r="D50" s="168"/>
      <c r="E50" s="2"/>
      <c r="F50" s="153"/>
      <c r="G50" s="2"/>
      <c r="H50" s="158"/>
      <c r="I50" s="2"/>
    </row>
    <row r="51" spans="2:9" s="4" customFormat="1" ht="68.25" customHeight="1" x14ac:dyDescent="0.25">
      <c r="B51" s="5"/>
      <c r="D51" s="168"/>
      <c r="E51" s="2"/>
      <c r="F51" s="153"/>
      <c r="G51" s="2"/>
      <c r="H51" s="158"/>
      <c r="I51" s="2"/>
    </row>
    <row r="53" spans="2:9" s="4" customFormat="1" ht="24.75" customHeight="1" x14ac:dyDescent="0.25">
      <c r="B53" s="5"/>
      <c r="D53" s="168"/>
      <c r="E53" s="2"/>
      <c r="F53" s="153"/>
      <c r="G53" s="2"/>
      <c r="H53" s="158"/>
      <c r="I53" s="2"/>
    </row>
    <row r="54" spans="2:9" ht="24.75" customHeight="1" x14ac:dyDescent="0.25"/>
    <row r="55" spans="2:9" ht="24.75" customHeight="1" x14ac:dyDescent="0.25"/>
    <row r="56" spans="2:9" ht="24.75" customHeight="1" x14ac:dyDescent="0.25"/>
    <row r="57" spans="2:9" ht="24.75" customHeight="1" x14ac:dyDescent="0.25"/>
    <row r="58" spans="2:9" ht="24.75" customHeight="1" x14ac:dyDescent="0.25"/>
    <row r="59" spans="2:9" ht="24.75" customHeight="1" x14ac:dyDescent="0.25"/>
    <row r="60" spans="2:9" ht="24.75" customHeight="1" x14ac:dyDescent="0.25"/>
    <row r="61" spans="2:9" ht="24.75" customHeight="1" x14ac:dyDescent="0.25"/>
    <row r="62" spans="2:9" ht="24.75" customHeight="1" x14ac:dyDescent="0.25"/>
    <row r="66" spans="1:8" ht="48" customHeight="1" x14ac:dyDescent="0.25"/>
    <row r="67" spans="1:8" ht="44.25" customHeight="1" x14ac:dyDescent="0.25"/>
    <row r="68" spans="1:8" s="76" customFormat="1" ht="17.25" customHeight="1" x14ac:dyDescent="0.25">
      <c r="A68" s="4"/>
      <c r="B68" s="5"/>
      <c r="C68" s="4"/>
      <c r="D68" s="168"/>
      <c r="E68" s="2"/>
      <c r="F68" s="153"/>
      <c r="H68" s="159"/>
    </row>
    <row r="69" spans="1:8" s="76" customFormat="1" ht="33" customHeight="1" x14ac:dyDescent="0.25">
      <c r="A69" s="4"/>
      <c r="B69" s="5"/>
      <c r="C69" s="4"/>
      <c r="D69" s="168"/>
      <c r="E69" s="2"/>
      <c r="F69" s="153"/>
      <c r="H69" s="159"/>
    </row>
    <row r="70" spans="1:8" s="76" customFormat="1" ht="18" customHeight="1" x14ac:dyDescent="0.25">
      <c r="A70" s="4"/>
      <c r="B70" s="5"/>
      <c r="C70" s="4"/>
      <c r="D70" s="168"/>
      <c r="E70" s="2"/>
      <c r="F70" s="153"/>
      <c r="H70" s="159"/>
    </row>
    <row r="71" spans="1:8" s="76" customFormat="1" ht="18.75" customHeight="1" x14ac:dyDescent="0.25">
      <c r="A71" s="4"/>
      <c r="B71" s="5"/>
      <c r="C71" s="4"/>
      <c r="D71" s="168"/>
      <c r="E71" s="2"/>
      <c r="F71" s="153"/>
      <c r="H71" s="159"/>
    </row>
    <row r="72" spans="1:8" s="76" customFormat="1" ht="18.75" customHeight="1" x14ac:dyDescent="0.25">
      <c r="A72" s="4"/>
      <c r="B72" s="5"/>
      <c r="C72" s="4"/>
      <c r="D72" s="168"/>
      <c r="E72" s="2"/>
      <c r="F72" s="153"/>
      <c r="H72" s="159"/>
    </row>
    <row r="73" spans="1:8" s="76" customFormat="1" ht="18.75" customHeight="1" x14ac:dyDescent="0.25">
      <c r="A73" s="4"/>
      <c r="B73" s="5"/>
      <c r="C73" s="4"/>
      <c r="D73" s="168"/>
      <c r="E73" s="2"/>
      <c r="F73" s="153"/>
      <c r="H73" s="159"/>
    </row>
    <row r="74" spans="1:8" s="76" customFormat="1" ht="36" customHeight="1" x14ac:dyDescent="0.25">
      <c r="A74" s="4"/>
      <c r="B74" s="5"/>
      <c r="C74" s="4"/>
      <c r="D74" s="168"/>
      <c r="E74" s="2"/>
      <c r="F74" s="153"/>
      <c r="H74" s="159"/>
    </row>
    <row r="75" spans="1:8" s="76" customFormat="1" ht="35.25" customHeight="1" x14ac:dyDescent="0.25">
      <c r="A75" s="4"/>
      <c r="B75" s="5"/>
      <c r="C75" s="4"/>
      <c r="D75" s="168"/>
      <c r="E75" s="2"/>
      <c r="F75" s="153"/>
      <c r="H75" s="159"/>
    </row>
    <row r="76" spans="1:8" s="76" customFormat="1" ht="75" customHeight="1" x14ac:dyDescent="0.25">
      <c r="A76" s="4"/>
      <c r="B76" s="5"/>
      <c r="C76" s="4"/>
      <c r="D76" s="168"/>
      <c r="E76" s="2"/>
      <c r="F76" s="153"/>
      <c r="H76" s="159"/>
    </row>
    <row r="77" spans="1:8" s="76" customFormat="1" ht="39.75" customHeight="1" x14ac:dyDescent="0.25">
      <c r="A77" s="4"/>
      <c r="B77" s="5"/>
      <c r="C77" s="4"/>
      <c r="D77" s="168"/>
      <c r="E77" s="2"/>
      <c r="F77" s="153"/>
      <c r="H77" s="159"/>
    </row>
    <row r="78" spans="1:8" s="76" customFormat="1" ht="32.25" customHeight="1" x14ac:dyDescent="0.25">
      <c r="A78" s="4"/>
      <c r="B78" s="5"/>
      <c r="C78" s="4"/>
      <c r="D78" s="168"/>
      <c r="E78" s="2"/>
      <c r="F78" s="153"/>
      <c r="H78" s="159"/>
    </row>
    <row r="79" spans="1:8" ht="81.75" customHeight="1" x14ac:dyDescent="0.25"/>
    <row r="80" spans="1:8" ht="32.25" customHeight="1" x14ac:dyDescent="0.25"/>
    <row r="81" spans="2:9" ht="30.75" customHeight="1" x14ac:dyDescent="0.25"/>
    <row r="82" spans="2:9" ht="27.75" customHeight="1" x14ac:dyDescent="0.25"/>
    <row r="83" spans="2:9" ht="21" customHeight="1" x14ac:dyDescent="0.25"/>
    <row r="84" spans="2:9" ht="82.5" customHeight="1" x14ac:dyDescent="0.25"/>
    <row r="85" spans="2:9" ht="36" customHeight="1" x14ac:dyDescent="0.25"/>
    <row r="86" spans="2:9" s="4" customFormat="1" ht="40.5" customHeight="1" x14ac:dyDescent="0.25">
      <c r="B86" s="5"/>
      <c r="D86" s="168"/>
      <c r="E86" s="2"/>
      <c r="F86" s="153"/>
      <c r="G86" s="2"/>
      <c r="H86" s="158"/>
      <c r="I86" s="2"/>
    </row>
    <row r="87" spans="2:9" s="4" customFormat="1" ht="37.5" customHeight="1" x14ac:dyDescent="0.25">
      <c r="B87" s="5"/>
      <c r="D87" s="168"/>
      <c r="E87" s="2"/>
      <c r="F87" s="153"/>
      <c r="G87" s="2"/>
      <c r="H87" s="158"/>
      <c r="I87" s="2"/>
    </row>
    <row r="88" spans="2:9" s="4" customFormat="1" ht="37.5" customHeight="1" x14ac:dyDescent="0.25">
      <c r="B88" s="5"/>
      <c r="D88" s="168"/>
      <c r="E88" s="2"/>
      <c r="F88" s="153"/>
      <c r="G88" s="2"/>
      <c r="H88" s="158"/>
      <c r="I88" s="2"/>
    </row>
    <row r="89" spans="2:9" s="4" customFormat="1" ht="37.5" customHeight="1" x14ac:dyDescent="0.25">
      <c r="B89" s="5"/>
      <c r="D89" s="168"/>
      <c r="E89" s="2"/>
      <c r="F89" s="153"/>
      <c r="G89" s="2"/>
      <c r="H89" s="158"/>
      <c r="I89" s="2"/>
    </row>
    <row r="90" spans="2:9" s="4" customFormat="1" ht="32.25" customHeight="1" x14ac:dyDescent="0.25">
      <c r="B90" s="5"/>
      <c r="D90" s="168"/>
      <c r="E90" s="2"/>
      <c r="F90" s="153"/>
      <c r="G90" s="2"/>
      <c r="H90" s="158"/>
      <c r="I90" s="2"/>
    </row>
    <row r="91" spans="2:9" s="4" customFormat="1" ht="32.25" customHeight="1" x14ac:dyDescent="0.25">
      <c r="B91" s="5"/>
      <c r="D91" s="168"/>
      <c r="E91" s="2"/>
      <c r="F91" s="153"/>
      <c r="G91" s="2"/>
      <c r="H91" s="158"/>
      <c r="I91" s="2"/>
    </row>
    <row r="92" spans="2:9" s="4" customFormat="1" ht="32.25" customHeight="1" x14ac:dyDescent="0.25">
      <c r="B92" s="5"/>
      <c r="D92" s="168"/>
      <c r="E92" s="2"/>
      <c r="F92" s="153"/>
      <c r="G92" s="2"/>
      <c r="H92" s="158"/>
      <c r="I92" s="2"/>
    </row>
    <row r="93" spans="2:9" s="4" customFormat="1" ht="84.75" customHeight="1" x14ac:dyDescent="0.25">
      <c r="B93" s="5"/>
      <c r="D93" s="168"/>
      <c r="E93" s="2"/>
      <c r="F93" s="153"/>
      <c r="G93" s="2"/>
      <c r="H93" s="158"/>
      <c r="I93" s="2"/>
    </row>
    <row r="94" spans="2:9" s="4" customFormat="1" ht="28.5" customHeight="1" x14ac:dyDescent="0.25">
      <c r="B94" s="5"/>
      <c r="D94" s="168"/>
      <c r="E94" s="2"/>
      <c r="F94" s="153"/>
      <c r="G94" s="2"/>
      <c r="H94" s="158"/>
      <c r="I94" s="2"/>
    </row>
    <row r="95" spans="2:9" s="4" customFormat="1" ht="28.5" customHeight="1" x14ac:dyDescent="0.25">
      <c r="B95" s="5"/>
      <c r="D95" s="168"/>
      <c r="E95" s="2"/>
      <c r="F95" s="153"/>
      <c r="G95" s="2"/>
      <c r="H95" s="158"/>
      <c r="I95" s="2"/>
    </row>
    <row r="96" spans="2:9" s="4" customFormat="1" ht="28.5" customHeight="1" x14ac:dyDescent="0.25">
      <c r="B96" s="5"/>
      <c r="D96" s="168"/>
      <c r="E96" s="2"/>
      <c r="F96" s="153"/>
      <c r="G96" s="2"/>
      <c r="H96" s="158"/>
      <c r="I96" s="2"/>
    </row>
    <row r="97" spans="2:9" s="4" customFormat="1" ht="28.5" customHeight="1" x14ac:dyDescent="0.25">
      <c r="B97" s="5"/>
      <c r="D97" s="168"/>
      <c r="E97" s="2"/>
      <c r="F97" s="153"/>
      <c r="G97" s="2"/>
      <c r="H97" s="158"/>
      <c r="I97" s="2"/>
    </row>
    <row r="98" spans="2:9" s="4" customFormat="1" ht="28.5" customHeight="1" x14ac:dyDescent="0.25">
      <c r="B98" s="5"/>
      <c r="D98" s="168"/>
      <c r="E98" s="2"/>
      <c r="F98" s="153"/>
      <c r="G98" s="2"/>
      <c r="H98" s="158"/>
      <c r="I98" s="2"/>
    </row>
    <row r="99" spans="2:9" s="4" customFormat="1" ht="36.75" customHeight="1" x14ac:dyDescent="0.25">
      <c r="B99" s="5"/>
      <c r="D99" s="168"/>
      <c r="E99" s="2"/>
      <c r="F99" s="153"/>
      <c r="G99" s="2"/>
      <c r="H99" s="158"/>
      <c r="I99" s="2"/>
    </row>
    <row r="100" spans="2:9" s="4" customFormat="1" ht="28.5" customHeight="1" x14ac:dyDescent="0.25">
      <c r="B100" s="5"/>
      <c r="D100" s="168"/>
      <c r="E100" s="2"/>
      <c r="F100" s="153"/>
      <c r="G100" s="2"/>
      <c r="H100" s="158"/>
      <c r="I100" s="2"/>
    </row>
    <row r="101" spans="2:9" s="4" customFormat="1" ht="68.25" customHeight="1" x14ac:dyDescent="0.25">
      <c r="B101" s="5"/>
      <c r="D101" s="168"/>
      <c r="E101" s="2"/>
      <c r="F101" s="153"/>
      <c r="G101" s="2"/>
      <c r="H101" s="158"/>
      <c r="I101" s="2"/>
    </row>
    <row r="103" spans="2:9" s="4" customFormat="1" ht="24.75" customHeight="1" x14ac:dyDescent="0.25">
      <c r="B103" s="5"/>
      <c r="D103" s="168"/>
      <c r="E103" s="2"/>
      <c r="F103" s="153"/>
      <c r="G103" s="2"/>
      <c r="H103" s="158"/>
      <c r="I103" s="2"/>
    </row>
    <row r="104" spans="2:9" s="4" customFormat="1" ht="24.75" customHeight="1" x14ac:dyDescent="0.25">
      <c r="B104" s="5"/>
      <c r="D104" s="168"/>
      <c r="E104" s="2"/>
      <c r="F104" s="153"/>
      <c r="G104" s="2"/>
      <c r="H104" s="158"/>
      <c r="I104" s="2"/>
    </row>
    <row r="105" spans="2:9" s="4" customFormat="1" ht="24.75" customHeight="1" x14ac:dyDescent="0.25">
      <c r="B105" s="5"/>
      <c r="D105" s="168"/>
      <c r="E105" s="2"/>
      <c r="F105" s="153"/>
      <c r="G105" s="2"/>
      <c r="H105" s="158"/>
      <c r="I105" s="2"/>
    </row>
    <row r="106" spans="2:9" s="4" customFormat="1" ht="24.75" customHeight="1" x14ac:dyDescent="0.25">
      <c r="B106" s="5"/>
      <c r="D106" s="168"/>
      <c r="E106" s="2"/>
      <c r="F106" s="153"/>
      <c r="G106" s="2"/>
      <c r="H106" s="158"/>
      <c r="I106" s="2"/>
    </row>
    <row r="107" spans="2:9" s="4" customFormat="1" ht="24.75" customHeight="1" x14ac:dyDescent="0.25">
      <c r="B107" s="5"/>
      <c r="D107" s="168"/>
      <c r="E107" s="2"/>
      <c r="F107" s="153"/>
      <c r="G107" s="2"/>
      <c r="H107" s="158"/>
      <c r="I107" s="2"/>
    </row>
    <row r="108" spans="2:9" s="4" customFormat="1" ht="24.75" customHeight="1" x14ac:dyDescent="0.25">
      <c r="B108" s="5"/>
      <c r="D108" s="168"/>
      <c r="E108" s="2"/>
      <c r="F108" s="153"/>
      <c r="G108" s="2"/>
      <c r="H108" s="158"/>
      <c r="I108" s="2"/>
    </row>
    <row r="109" spans="2:9" s="4" customFormat="1" ht="24.75" customHeight="1" x14ac:dyDescent="0.25">
      <c r="B109" s="5"/>
      <c r="D109" s="168"/>
      <c r="E109" s="2"/>
      <c r="F109" s="153"/>
      <c r="G109" s="2"/>
      <c r="H109" s="158"/>
      <c r="I109" s="2"/>
    </row>
    <row r="110" spans="2:9" s="4" customFormat="1" ht="24.75" customHeight="1" x14ac:dyDescent="0.25">
      <c r="B110" s="5"/>
      <c r="D110" s="168"/>
      <c r="E110" s="2"/>
      <c r="F110" s="153"/>
      <c r="G110" s="2"/>
      <c r="H110" s="158"/>
      <c r="I110" s="2"/>
    </row>
    <row r="111" spans="2:9" s="4" customFormat="1" ht="24.75" customHeight="1" x14ac:dyDescent="0.25">
      <c r="B111" s="5"/>
      <c r="D111" s="168"/>
      <c r="E111" s="2"/>
      <c r="F111" s="153"/>
      <c r="G111" s="2"/>
      <c r="H111" s="158"/>
      <c r="I111" s="2"/>
    </row>
    <row r="112" spans="2:9" s="4" customFormat="1" ht="24.75" customHeight="1" x14ac:dyDescent="0.25">
      <c r="B112" s="5"/>
      <c r="D112" s="168"/>
      <c r="E112" s="2"/>
      <c r="F112" s="153"/>
      <c r="G112" s="2"/>
      <c r="H112" s="158"/>
      <c r="I112" s="2"/>
    </row>
    <row r="116" spans="2:9" s="4" customFormat="1" ht="48" customHeight="1" x14ac:dyDescent="0.25">
      <c r="B116" s="5"/>
      <c r="D116" s="168"/>
      <c r="E116" s="2"/>
      <c r="F116" s="153"/>
      <c r="G116" s="2"/>
      <c r="H116" s="158"/>
      <c r="I116" s="2"/>
    </row>
    <row r="117" spans="2:9" s="4" customFormat="1" ht="25.5" customHeight="1" x14ac:dyDescent="0.25">
      <c r="B117" s="5"/>
      <c r="D117" s="168"/>
      <c r="E117" s="2"/>
      <c r="F117" s="153"/>
      <c r="G117" s="2"/>
      <c r="H117" s="158"/>
      <c r="I117" s="2"/>
    </row>
    <row r="121" spans="2:9" x14ac:dyDescent="0.25">
      <c r="H121" s="161"/>
      <c r="I121" s="146"/>
    </row>
    <row r="125" spans="2:9" ht="57" customHeight="1" x14ac:dyDescent="0.25"/>
  </sheetData>
  <mergeCells count="8">
    <mergeCell ref="C17:D17"/>
    <mergeCell ref="A13:F13"/>
    <mergeCell ref="C16:E16"/>
    <mergeCell ref="C1:F1"/>
    <mergeCell ref="B2:F2"/>
    <mergeCell ref="B3:F3"/>
    <mergeCell ref="A4:F4"/>
    <mergeCell ref="A7:F7"/>
  </mergeCells>
  <pageMargins left="0.25" right="0.25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7109375" customWidth="1"/>
    <col min="6" max="6" width="23.28515625" customWidth="1"/>
    <col min="7" max="8" width="27.5703125" customWidth="1"/>
    <col min="9" max="9" width="33" customWidth="1"/>
  </cols>
  <sheetData>
    <row r="1" spans="1:11" ht="19.899999999999999" customHeight="1" x14ac:dyDescent="0.25">
      <c r="A1" s="233" t="s">
        <v>275</v>
      </c>
      <c r="B1" s="233"/>
      <c r="C1" s="233"/>
      <c r="D1" s="233"/>
      <c r="E1" s="233"/>
      <c r="F1" s="233"/>
      <c r="G1" s="233"/>
      <c r="H1" s="233"/>
      <c r="I1" s="233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0.9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3.9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34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34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на 2025</vt:lpstr>
      <vt:lpstr>МТК под демонтаж</vt:lpstr>
      <vt:lpstr>ведомость!Заголовки_для_печати</vt:lpstr>
      <vt:lpstr>'на 2025'!Заголовки_для_печати</vt:lpstr>
      <vt:lpstr>ведомость!Область_печати</vt:lpstr>
      <vt:lpstr>'на 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Беззубик Алексей Владимирович</cp:lastModifiedBy>
  <cp:lastPrinted>2024-10-29T12:14:39Z</cp:lastPrinted>
  <dcterms:created xsi:type="dcterms:W3CDTF">2017-05-04T13:28:28Z</dcterms:created>
  <dcterms:modified xsi:type="dcterms:W3CDTF">2025-07-31T11:52:40Z</dcterms:modified>
</cp:coreProperties>
</file>